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OUTAGE!$A$4:$L$24</definedName>
    <definedName name="A">[1]Sheet1!$A$3:$A$13</definedName>
    <definedName name="BREAKDOWN">Sheet1!$A$3:$A$13</definedName>
    <definedName name="_xlnm.Print_Area" localSheetId="1">OUTAGE!$A$1:$L$24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4" i="3"/>
  <c r="F13"/>
  <c r="F24"/>
  <c r="F12"/>
  <c r="F16"/>
  <c r="F11"/>
  <c r="F10"/>
  <c r="F9"/>
  <c r="F23"/>
  <c r="F8"/>
  <c r="F18"/>
  <c r="F17"/>
  <c r="F22"/>
  <c r="F7"/>
  <c r="F20"/>
  <c r="F19"/>
  <c r="F6"/>
  <c r="F15"/>
  <c r="F21"/>
  <c r="F5"/>
</calcChain>
</file>

<file path=xl/sharedStrings.xml><?xml version="1.0" encoding="utf-8"?>
<sst xmlns="http://schemas.openxmlformats.org/spreadsheetml/2006/main" count="151" uniqueCount="77">
  <si>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</si>
  <si>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</si>
  <si>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</si>
  <si>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</si>
  <si>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</si>
  <si>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</si>
  <si>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</si>
  <si>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</si>
  <si>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</si>
  <si>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</si>
  <si>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</si>
  <si>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</si>
  <si>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</si>
  <si>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</si>
  <si>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</si>
  <si>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</si>
  <si>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</si>
  <si>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</si>
  <si>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</si>
  <si>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</si>
  <si>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</si>
  <si>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</si>
  <si>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</si>
  <si>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</si>
  <si>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</si>
  <si>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LNR</t>
  </si>
  <si>
    <t>MVR</t>
  </si>
  <si>
    <t>02.07.2018</t>
  </si>
  <si>
    <t>KWN</t>
  </si>
  <si>
    <t>OUTAGE REPORT FOR:06:00HRS. OF 02.07.2018 TO 06:00 HRS OF 03.07.2018</t>
  </si>
  <si>
    <t>CCK</t>
  </si>
  <si>
    <t>YVR</t>
  </si>
  <si>
    <t>KRN</t>
  </si>
  <si>
    <t>VSE</t>
  </si>
  <si>
    <t>03.07.2018</t>
  </si>
  <si>
    <t>PREVENTIVE MAINTENANCE</t>
  </si>
  <si>
    <t>TRIPPING</t>
  </si>
  <si>
    <t>TREE BRANCH FALLEN ON LTAB AT A BLK BHAJANPURA (POLE TILTED)</t>
  </si>
  <si>
    <t>REPLACEMENT OF SERVICE CABLE</t>
  </si>
  <si>
    <t>SERVICE CABLE REPLACED</t>
  </si>
  <si>
    <t>FOR CONNECTING REPAIRED CABLE</t>
  </si>
  <si>
    <t>REPAIRED CABLE CONNECTED</t>
  </si>
  <si>
    <t>FOR REPLACING OIL SEAL</t>
  </si>
  <si>
    <t>OIL SEAL REPLACED</t>
  </si>
  <si>
    <t>NETWORK UPGRADATION WORK</t>
  </si>
  <si>
    <t>NEW LT CABLE CONNECTED</t>
  </si>
  <si>
    <t>SUPPLY SWITCHED OFF DUE TO DEMOLITION WORK BY MCD</t>
  </si>
  <si>
    <t>AREA NORMALISED AFTER GETTING CLEARANCE OF MCD</t>
  </si>
  <si>
    <t>BREAKDOWN DUE TO HEAVY RAIN AND THUNDERSTORM</t>
  </si>
  <si>
    <t>HVDS DP FUSE BLOWN SAME REPLACED</t>
  </si>
  <si>
    <t>HVDS LEAD FAULTY SAME ATTENDED</t>
  </si>
  <si>
    <t>TREE FALLEN ON LT LINE SAME REMOVED</t>
  </si>
  <si>
    <t>630KVA TRANSFORMER FAULTY SAME REPLACED</t>
  </si>
  <si>
    <t>630KVA TRANSFORMER FAULTY</t>
  </si>
  <si>
    <t>B-BLOCK GD COLONY MVR</t>
  </si>
  <si>
    <t>A-BLOCK BHAJANPURA</t>
  </si>
  <si>
    <t>JHUGGI-NEW SILAMPURI PHASE-I</t>
  </si>
  <si>
    <t>BLOCK T-GAUTAM PURI</t>
  </si>
  <si>
    <t>VIJAY GHAT DARYAGANJ</t>
  </si>
  <si>
    <t>JAFFRABAD-MAUJ PUR</t>
  </si>
  <si>
    <t>BLOCK 9-KAILASH NAGAR</t>
  </si>
  <si>
    <t>BLOCK K-KRISHNA NAGAR</t>
  </si>
  <si>
    <t>BLOCK C4-YAMUNA VIHAR</t>
  </si>
  <si>
    <t>GANESH NAGAR EXTENSION</t>
  </si>
  <si>
    <t>BLOCK-13 TRILOKPURI</t>
  </si>
  <si>
    <t>C-BLOCK 3 PUSTA SONIA VIHAR</t>
  </si>
  <si>
    <t>BLOCK D-SHIV VIHAR</t>
  </si>
  <si>
    <t xml:space="preserve"> PART-6 SONIA VIHAR</t>
  </si>
  <si>
    <t>BLOCK C-HARIJAN BASTI</t>
  </si>
  <si>
    <t>BLOCK-18 TRILOKPURI</t>
  </si>
  <si>
    <t>A-BLOCK GALI NO-3 AMBIKA VIHAR</t>
  </si>
  <si>
    <t>BLOCK A-BHAJANPURA</t>
  </si>
  <si>
    <t>D-BLOCK KHAJURI KHADDA</t>
  </si>
  <si>
    <t>E &amp; F BLOCK WEST KARAWAL NAGAR</t>
  </si>
  <si>
    <t>PREVENTIVE MAINTENANCE CARRIED OUT ON S/STATION UNDER PLANNED SHUTDOWN</t>
  </si>
  <si>
    <t>630KVA TRANSFORMER FAULTY SAME REPLACED AT S/STATION GD CLONY</t>
  </si>
  <si>
    <t>PREVENTIVE MAINTENANCE CARRIED OUT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</si>
</sst>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="60" zoomScaleNormal="70" workbookViewId="0">
      <selection activeCell="G69" sqref="G69"/>
    </sheetView>
  </sheetViews>
  <sheetFormatPr defaultRowHeight="14.25"/>
  <cols>
    <col min="1" max="1" width="10.28515625" style="2" customWidth="1"/>
    <col min="2" max="2" width="16.42578125" style="2" customWidth="1"/>
    <col min="3" max="3" width="12.28515625" style="2" customWidth="1"/>
    <col min="4" max="5" width="14.85546875" style="2" customWidth="1"/>
    <col min="6" max="6" width="14.140625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5" style="2" customWidth="1"/>
    <col min="12" max="12" width="45.2851562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29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6" t="s">
        <v>23</v>
      </c>
      <c r="H4" s="6" t="s">
        <v>7</v>
      </c>
      <c r="I4" s="10"/>
      <c r="J4" s="10"/>
      <c r="K4" s="10"/>
      <c r="L4" s="10"/>
    </row>
    <row r="5" spans="1:12" ht="79.5" customHeight="1">
      <c r="A5" s="3">
        <v>1</v>
      </c>
      <c r="B5" s="4" t="s">
        <v>27</v>
      </c>
      <c r="C5" s="5" t="s">
        <v>30</v>
      </c>
      <c r="D5" s="7">
        <v>43283.388888888891</v>
      </c>
      <c r="E5" s="7">
        <v>43283.483912037038</v>
      </c>
      <c r="F5" s="4">
        <f t="shared" ref="F5:F24" si="0">E5-D5</f>
        <v>9.50231481474475E-2</v>
      </c>
      <c r="G5" s="5" t="s">
        <v>16</v>
      </c>
      <c r="H5" s="8" t="s">
        <v>35</v>
      </c>
      <c r="I5" s="8" t="s">
        <v>76</v>
      </c>
      <c r="J5" s="8" t="s">
        <v>58</v>
      </c>
      <c r="K5" s="8">
        <v>258</v>
      </c>
      <c r="L5" s="8" t="s">
        <v>74</v>
      </c>
    </row>
    <row r="6" spans="1:12" ht="64.5" customHeight="1">
      <c r="A6" s="3">
        <v>2</v>
      </c>
      <c r="B6" s="4" t="s">
        <v>27</v>
      </c>
      <c r="C6" s="5" t="s">
        <v>32</v>
      </c>
      <c r="D6" s="7">
        <v>43283.434027777781</v>
      </c>
      <c r="E6" s="7">
        <v>43283.479166666664</v>
      </c>
      <c r="F6" s="4">
        <f t="shared" si="0"/>
        <v>4.5138888883229811E-2</v>
      </c>
      <c r="G6" s="5" t="s">
        <v>16</v>
      </c>
      <c r="H6" s="8" t="s">
        <v>40</v>
      </c>
      <c r="I6" s="8" t="s">
        <v>41</v>
      </c>
      <c r="J6" s="8" t="s">
        <v>60</v>
      </c>
      <c r="K6" s="8">
        <v>174</v>
      </c>
      <c r="L6" s="8"/>
    </row>
    <row r="7" spans="1:12" ht="57" customHeight="1">
      <c r="A7" s="3">
        <v>3</v>
      </c>
      <c r="B7" s="4" t="s">
        <v>27</v>
      </c>
      <c r="C7" s="5" t="s">
        <v>32</v>
      </c>
      <c r="D7" s="7">
        <v>43283.4533912037</v>
      </c>
      <c r="E7" s="7">
        <v>43283.500590277778</v>
      </c>
      <c r="F7" s="4">
        <f t="shared" si="0"/>
        <v>4.7199074077070691E-2</v>
      </c>
      <c r="G7" s="5" t="s">
        <v>12</v>
      </c>
      <c r="H7" s="8" t="s">
        <v>42</v>
      </c>
      <c r="I7" s="8" t="s">
        <v>43</v>
      </c>
      <c r="J7" s="8" t="s">
        <v>61</v>
      </c>
      <c r="K7" s="8">
        <v>937</v>
      </c>
      <c r="L7" s="8"/>
    </row>
    <row r="8" spans="1:12" ht="78" customHeight="1">
      <c r="A8" s="3">
        <v>4</v>
      </c>
      <c r="B8" s="4" t="s">
        <v>27</v>
      </c>
      <c r="C8" s="5" t="s">
        <v>28</v>
      </c>
      <c r="D8" s="7">
        <v>43283.813194444447</v>
      </c>
      <c r="E8" s="7">
        <v>43283.861111111109</v>
      </c>
      <c r="F8" s="4">
        <f t="shared" si="0"/>
        <v>4.7916666662786156E-2</v>
      </c>
      <c r="G8" s="5" t="s">
        <v>11</v>
      </c>
      <c r="H8" s="8" t="s">
        <v>36</v>
      </c>
      <c r="I8" s="8" t="s">
        <v>48</v>
      </c>
      <c r="J8" s="8" t="s">
        <v>65</v>
      </c>
      <c r="K8" s="8">
        <v>950</v>
      </c>
      <c r="L8" s="8"/>
    </row>
    <row r="9" spans="1:12" ht="78" customHeight="1">
      <c r="A9" s="3">
        <v>5</v>
      </c>
      <c r="B9" s="4" t="s">
        <v>27</v>
      </c>
      <c r="C9" s="5" t="s">
        <v>28</v>
      </c>
      <c r="D9" s="7">
        <v>43283.826388888891</v>
      </c>
      <c r="E9" s="7">
        <v>43283.876388888886</v>
      </c>
      <c r="F9" s="4">
        <f t="shared" si="0"/>
        <v>4.9999999995634425E-2</v>
      </c>
      <c r="G9" s="5" t="s">
        <v>11</v>
      </c>
      <c r="H9" s="8" t="s">
        <v>48</v>
      </c>
      <c r="I9" s="8" t="s">
        <v>49</v>
      </c>
      <c r="J9" s="8" t="s">
        <v>66</v>
      </c>
      <c r="K9" s="8">
        <v>777</v>
      </c>
      <c r="L9" s="8"/>
    </row>
    <row r="10" spans="1:12" ht="78" customHeight="1">
      <c r="A10" s="3">
        <v>6</v>
      </c>
      <c r="B10" s="4" t="s">
        <v>27</v>
      </c>
      <c r="C10" s="5" t="s">
        <v>28</v>
      </c>
      <c r="D10" s="7">
        <v>43283.827777777777</v>
      </c>
      <c r="E10" s="7">
        <v>43283.879861111112</v>
      </c>
      <c r="F10" s="4">
        <f t="shared" si="0"/>
        <v>5.2083333335758653E-2</v>
      </c>
      <c r="G10" s="5" t="s">
        <v>11</v>
      </c>
      <c r="H10" s="8" t="s">
        <v>36</v>
      </c>
      <c r="I10" s="8" t="s">
        <v>48</v>
      </c>
      <c r="J10" s="8" t="s">
        <v>67</v>
      </c>
      <c r="K10" s="8">
        <v>880</v>
      </c>
      <c r="L10" s="8"/>
    </row>
    <row r="11" spans="1:12" ht="78" customHeight="1">
      <c r="A11" s="3">
        <v>7</v>
      </c>
      <c r="B11" s="4" t="s">
        <v>27</v>
      </c>
      <c r="C11" s="5" t="s">
        <v>28</v>
      </c>
      <c r="D11" s="7">
        <v>43283.835416666669</v>
      </c>
      <c r="E11" s="7">
        <v>43283.909722222219</v>
      </c>
      <c r="F11" s="4">
        <f t="shared" si="0"/>
        <v>7.4305555550381541E-2</v>
      </c>
      <c r="G11" s="5" t="s">
        <v>11</v>
      </c>
      <c r="H11" s="8" t="s">
        <v>48</v>
      </c>
      <c r="I11" s="8" t="s">
        <v>50</v>
      </c>
      <c r="J11" s="8" t="s">
        <v>68</v>
      </c>
      <c r="K11" s="8">
        <v>691</v>
      </c>
      <c r="L11" s="8"/>
    </row>
    <row r="12" spans="1:12" ht="78" customHeight="1">
      <c r="A12" s="3">
        <v>8</v>
      </c>
      <c r="B12" s="4" t="s">
        <v>27</v>
      </c>
      <c r="C12" s="5" t="s">
        <v>28</v>
      </c>
      <c r="D12" s="7">
        <v>43283.920972222222</v>
      </c>
      <c r="E12" s="7">
        <v>43284.0002662037</v>
      </c>
      <c r="F12" s="4">
        <f t="shared" si="0"/>
        <v>7.9293981478258502E-2</v>
      </c>
      <c r="G12" s="5" t="s">
        <v>11</v>
      </c>
      <c r="H12" s="8" t="s">
        <v>48</v>
      </c>
      <c r="I12" s="8" t="s">
        <v>50</v>
      </c>
      <c r="J12" s="8" t="s">
        <v>70</v>
      </c>
      <c r="K12" s="8">
        <v>857</v>
      </c>
      <c r="L12" s="8"/>
    </row>
    <row r="13" spans="1:12" ht="78" customHeight="1">
      <c r="A13" s="3">
        <v>9</v>
      </c>
      <c r="B13" s="4" t="s">
        <v>34</v>
      </c>
      <c r="C13" s="5" t="s">
        <v>28</v>
      </c>
      <c r="D13" s="7">
        <v>43284.164236111108</v>
      </c>
      <c r="E13" s="7">
        <v>43284.24591435185</v>
      </c>
      <c r="F13" s="4">
        <f t="shared" si="0"/>
        <v>8.1678240741894115E-2</v>
      </c>
      <c r="G13" s="5" t="s">
        <v>11</v>
      </c>
      <c r="H13" s="8" t="s">
        <v>36</v>
      </c>
      <c r="I13" s="8" t="s">
        <v>48</v>
      </c>
      <c r="J13" s="8" t="s">
        <v>72</v>
      </c>
      <c r="K13" s="8">
        <v>198</v>
      </c>
      <c r="L13" s="8"/>
    </row>
    <row r="14" spans="1:12" ht="78" customHeight="1">
      <c r="A14" s="3">
        <v>10</v>
      </c>
      <c r="B14" s="4" t="s">
        <v>34</v>
      </c>
      <c r="C14" s="5" t="s">
        <v>28</v>
      </c>
      <c r="D14" s="7">
        <v>43284.165277777778</v>
      </c>
      <c r="E14" s="7">
        <v>43284.243055555555</v>
      </c>
      <c r="F14" s="4">
        <f t="shared" si="0"/>
        <v>7.7777777776645962E-2</v>
      </c>
      <c r="G14" s="5" t="s">
        <v>11</v>
      </c>
      <c r="H14" s="8" t="s">
        <v>36</v>
      </c>
      <c r="I14" s="8" t="s">
        <v>48</v>
      </c>
      <c r="J14" s="8" t="s">
        <v>73</v>
      </c>
      <c r="K14" s="8">
        <v>128</v>
      </c>
      <c r="L14" s="8"/>
    </row>
    <row r="15" spans="1:12" ht="78" customHeight="1">
      <c r="A15" s="3">
        <v>11</v>
      </c>
      <c r="B15" s="4" t="s">
        <v>27</v>
      </c>
      <c r="C15" s="5" t="s">
        <v>25</v>
      </c>
      <c r="D15" s="7">
        <v>43283.59097222222</v>
      </c>
      <c r="E15" s="7">
        <v>43283.638888888891</v>
      </c>
      <c r="F15" s="4">
        <f t="shared" si="0"/>
        <v>4.7916666670062114E-2</v>
      </c>
      <c r="G15" s="5" t="s">
        <v>9</v>
      </c>
      <c r="H15" s="8" t="s">
        <v>46</v>
      </c>
      <c r="I15" s="8" t="s">
        <v>47</v>
      </c>
      <c r="J15" s="8" t="s">
        <v>63</v>
      </c>
      <c r="K15" s="8">
        <v>86</v>
      </c>
      <c r="L15" s="8"/>
    </row>
    <row r="16" spans="1:12" ht="78" customHeight="1">
      <c r="A16" s="3">
        <v>12</v>
      </c>
      <c r="B16" s="4" t="s">
        <v>27</v>
      </c>
      <c r="C16" s="5" t="s">
        <v>26</v>
      </c>
      <c r="D16" s="7">
        <v>43283.884027777778</v>
      </c>
      <c r="E16" s="7">
        <v>43283.940972222219</v>
      </c>
      <c r="F16" s="4">
        <f t="shared" si="0"/>
        <v>5.694444444088731E-2</v>
      </c>
      <c r="G16" s="5" t="s">
        <v>11</v>
      </c>
      <c r="H16" s="8" t="s">
        <v>36</v>
      </c>
      <c r="I16" s="8" t="s">
        <v>48</v>
      </c>
      <c r="J16" s="8" t="s">
        <v>69</v>
      </c>
      <c r="K16" s="8">
        <v>690</v>
      </c>
      <c r="L16" s="8"/>
    </row>
    <row r="17" spans="1:12" ht="78" customHeight="1">
      <c r="A17" s="3">
        <v>13</v>
      </c>
      <c r="B17" s="4" t="s">
        <v>27</v>
      </c>
      <c r="C17" s="5" t="s">
        <v>33</v>
      </c>
      <c r="D17" s="7">
        <v>43283.733680555553</v>
      </c>
      <c r="E17" s="7">
        <v>43283.786504629628</v>
      </c>
      <c r="F17" s="4">
        <f t="shared" si="0"/>
        <v>5.2824074075033423E-2</v>
      </c>
      <c r="G17" s="5" t="s">
        <v>11</v>
      </c>
      <c r="H17" s="8" t="s">
        <v>36</v>
      </c>
      <c r="I17" s="8" t="s">
        <v>48</v>
      </c>
      <c r="J17" s="8" t="s">
        <v>64</v>
      </c>
      <c r="K17" s="8">
        <v>871</v>
      </c>
      <c r="L17" s="8"/>
    </row>
    <row r="18" spans="1:12" ht="66.75" customHeight="1">
      <c r="A18" s="3">
        <v>14</v>
      </c>
      <c r="B18" s="4" t="s">
        <v>27</v>
      </c>
      <c r="C18" s="5" t="s">
        <v>33</v>
      </c>
      <c r="D18" s="7">
        <v>43283.733680555553</v>
      </c>
      <c r="E18" s="7">
        <v>43283.972222222219</v>
      </c>
      <c r="F18" s="4">
        <f t="shared" si="0"/>
        <v>0.23854166666569654</v>
      </c>
      <c r="G18" s="5" t="s">
        <v>10</v>
      </c>
      <c r="H18" s="8" t="s">
        <v>53</v>
      </c>
      <c r="I18" s="8" t="s">
        <v>52</v>
      </c>
      <c r="J18" s="8" t="s">
        <v>54</v>
      </c>
      <c r="K18" s="8">
        <v>320</v>
      </c>
      <c r="L18" s="8" t="s">
        <v>75</v>
      </c>
    </row>
    <row r="19" spans="1:12" ht="66.75" customHeight="1">
      <c r="A19" s="3">
        <v>15</v>
      </c>
      <c r="B19" s="4" t="s">
        <v>27</v>
      </c>
      <c r="C19" s="5" t="s">
        <v>31</v>
      </c>
      <c r="D19" s="7">
        <v>43283.427233796298</v>
      </c>
      <c r="E19" s="7">
        <v>43283.489618055559</v>
      </c>
      <c r="F19" s="4">
        <f t="shared" si="0"/>
        <v>6.2384259261307307E-2</v>
      </c>
      <c r="G19" s="5" t="s">
        <v>16</v>
      </c>
      <c r="H19" s="8" t="s">
        <v>38</v>
      </c>
      <c r="I19" s="8" t="s">
        <v>39</v>
      </c>
      <c r="J19" s="8" t="s">
        <v>59</v>
      </c>
      <c r="K19" s="8">
        <v>452</v>
      </c>
      <c r="L19" s="8"/>
    </row>
    <row r="20" spans="1:12" ht="66.75" customHeight="1">
      <c r="A20" s="3">
        <v>16</v>
      </c>
      <c r="B20" s="4" t="s">
        <v>27</v>
      </c>
      <c r="C20" s="5" t="s">
        <v>31</v>
      </c>
      <c r="D20" s="7">
        <v>43283.460416666669</v>
      </c>
      <c r="E20" s="7">
        <v>43283.629861111112</v>
      </c>
      <c r="F20" s="4">
        <f t="shared" si="0"/>
        <v>0.16944444444379769</v>
      </c>
      <c r="G20" s="5" t="s">
        <v>16</v>
      </c>
      <c r="H20" s="8" t="s">
        <v>35</v>
      </c>
      <c r="I20" s="8" t="s">
        <v>76</v>
      </c>
      <c r="J20" s="8" t="s">
        <v>57</v>
      </c>
      <c r="K20" s="8">
        <v>165</v>
      </c>
      <c r="L20" s="8" t="s">
        <v>74</v>
      </c>
    </row>
    <row r="21" spans="1:12" ht="66.75" customHeight="1">
      <c r="A21" s="3">
        <v>17</v>
      </c>
      <c r="B21" s="4" t="s">
        <v>27</v>
      </c>
      <c r="C21" s="5" t="s">
        <v>31</v>
      </c>
      <c r="D21" s="7">
        <v>43283.474560185183</v>
      </c>
      <c r="E21" s="7">
        <v>43283.544432870367</v>
      </c>
      <c r="F21" s="4">
        <f t="shared" si="0"/>
        <v>6.9872685184236616E-2</v>
      </c>
      <c r="G21" s="5" t="s">
        <v>15</v>
      </c>
      <c r="H21" s="8" t="s">
        <v>44</v>
      </c>
      <c r="I21" s="8" t="s">
        <v>45</v>
      </c>
      <c r="J21" s="8" t="s">
        <v>62</v>
      </c>
      <c r="K21" s="8">
        <v>911</v>
      </c>
      <c r="L21" s="8"/>
    </row>
    <row r="22" spans="1:12" ht="72.75" customHeight="1">
      <c r="A22" s="3">
        <v>18</v>
      </c>
      <c r="B22" s="4" t="s">
        <v>27</v>
      </c>
      <c r="C22" s="5" t="s">
        <v>31</v>
      </c>
      <c r="D22" s="7">
        <v>43283.637499999997</v>
      </c>
      <c r="E22" s="7">
        <v>43283.74255787037</v>
      </c>
      <c r="F22" s="4">
        <f t="shared" si="0"/>
        <v>0.10505787037254777</v>
      </c>
      <c r="G22" s="5" t="s">
        <v>16</v>
      </c>
      <c r="H22" s="8" t="s">
        <v>35</v>
      </c>
      <c r="I22" s="8" t="s">
        <v>76</v>
      </c>
      <c r="J22" s="8" t="s">
        <v>56</v>
      </c>
      <c r="K22" s="8">
        <v>158</v>
      </c>
      <c r="L22" s="8" t="s">
        <v>74</v>
      </c>
    </row>
    <row r="23" spans="1:12" ht="75.75" customHeight="1">
      <c r="A23" s="3">
        <v>19</v>
      </c>
      <c r="B23" s="4" t="s">
        <v>27</v>
      </c>
      <c r="C23" s="5" t="s">
        <v>31</v>
      </c>
      <c r="D23" s="7">
        <v>43283.816666666666</v>
      </c>
      <c r="E23" s="7">
        <v>43283.963055555556</v>
      </c>
      <c r="F23" s="4">
        <f t="shared" si="0"/>
        <v>0.14638888889021473</v>
      </c>
      <c r="G23" s="5" t="s">
        <v>11</v>
      </c>
      <c r="H23" s="8" t="s">
        <v>36</v>
      </c>
      <c r="I23" s="8" t="s">
        <v>51</v>
      </c>
      <c r="J23" s="8" t="s">
        <v>55</v>
      </c>
      <c r="K23" s="8">
        <v>768</v>
      </c>
      <c r="L23" s="8" t="s">
        <v>37</v>
      </c>
    </row>
    <row r="24" spans="1:12" ht="75.75" customHeight="1">
      <c r="A24" s="3">
        <v>20</v>
      </c>
      <c r="B24" s="4" t="s">
        <v>27</v>
      </c>
      <c r="C24" s="5" t="s">
        <v>31</v>
      </c>
      <c r="D24" s="7">
        <v>43283.963194444441</v>
      </c>
      <c r="E24" s="7">
        <v>43284.041666666664</v>
      </c>
      <c r="F24" s="4">
        <f t="shared" si="0"/>
        <v>7.8472222223354038E-2</v>
      </c>
      <c r="G24" s="5" t="s">
        <v>11</v>
      </c>
      <c r="H24" s="8" t="s">
        <v>48</v>
      </c>
      <c r="I24" s="8" t="s">
        <v>51</v>
      </c>
      <c r="J24" s="8" t="s">
        <v>71</v>
      </c>
      <c r="K24" s="8">
        <v>844</v>
      </c>
      <c r="L24" s="8"/>
    </row>
  </sheetData>
  <sortState ref="A5:L24">
    <sortCondition ref="C5:C24"/>
    <sortCondition ref="D5:D24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4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2018-07-03T04:43:11Z</dcterms:modified>
</cp:coreProperties>
</file>